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_workdir\david-m\d0145110\"/>
    </mc:Choice>
  </mc:AlternateContent>
  <bookViews>
    <workbookView xWindow="-4635" yWindow="390" windowWidth="19785" windowHeight="7740" activeTab="1"/>
  </bookViews>
  <sheets>
    <sheet name="ALIGN CONTROL" sheetId="4" r:id="rId1"/>
    <sheet name="PROJ CONTROL" sheetId="1" r:id="rId2"/>
    <sheet name="BMs" sheetId="5" r:id="rId3"/>
  </sheets>
  <definedNames>
    <definedName name="_xlnm.Print_Area" localSheetId="0">'ALIGN CONTROL'!$I$14:$S$36</definedName>
  </definedNames>
  <calcPr calcId="162913"/>
</workbook>
</file>

<file path=xl/calcChain.xml><?xml version="1.0" encoding="utf-8"?>
<calcChain xmlns="http://schemas.openxmlformats.org/spreadsheetml/2006/main">
  <c r="F10" i="1" l="1"/>
  <c r="E10" i="1"/>
  <c r="F9" i="1"/>
  <c r="E9" i="1"/>
  <c r="F8" i="1"/>
  <c r="E8" i="1"/>
  <c r="F7" i="1"/>
  <c r="E7" i="1"/>
  <c r="F6" i="1"/>
  <c r="E6" i="1"/>
  <c r="F5" i="1"/>
  <c r="E5" i="1"/>
  <c r="F13" i="1"/>
  <c r="E13" i="1"/>
  <c r="F12" i="1"/>
  <c r="E12" i="1"/>
  <c r="F11" i="1"/>
  <c r="E11" i="1"/>
  <c r="L18" i="4" l="1"/>
  <c r="M18" i="4"/>
  <c r="L19" i="4"/>
  <c r="M19" i="4"/>
  <c r="L20" i="4"/>
  <c r="M20" i="4"/>
  <c r="L21" i="4"/>
  <c r="M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L30" i="4"/>
  <c r="M30" i="4"/>
  <c r="L31" i="4"/>
  <c r="M31" i="4"/>
  <c r="L32" i="4"/>
  <c r="M32" i="4"/>
  <c r="L33" i="4"/>
  <c r="M33" i="4"/>
  <c r="L34" i="4"/>
  <c r="M34" i="4"/>
  <c r="L35" i="4"/>
  <c r="M35" i="4"/>
  <c r="L36" i="4"/>
  <c r="M36" i="4"/>
  <c r="M17" i="4"/>
  <c r="L17" i="4"/>
</calcChain>
</file>

<file path=xl/sharedStrings.xml><?xml version="1.0" encoding="utf-8"?>
<sst xmlns="http://schemas.openxmlformats.org/spreadsheetml/2006/main" count="126" uniqueCount="81">
  <si>
    <t>DESCRIPTION</t>
  </si>
  <si>
    <t>STATION</t>
  </si>
  <si>
    <t>OFFSET</t>
  </si>
  <si>
    <t>NORTHING</t>
  </si>
  <si>
    <t>EASTING</t>
  </si>
  <si>
    <t>POINT NUMBER</t>
  </si>
  <si>
    <t>ELEVATION</t>
  </si>
  <si>
    <t>GROUND COORDINATES
(U.S. SURVEY FOOT)</t>
  </si>
  <si>
    <t>ALIGNMENT CONTROL POINTS</t>
  </si>
  <si>
    <t>NORTHING (Y)</t>
  </si>
  <si>
    <t>EASTING (X)</t>
  </si>
  <si>
    <t>GRID COORDINATES
(U.S. SURVEY FOOT)</t>
  </si>
  <si>
    <t>ALIGNMENT</t>
  </si>
  <si>
    <t>PT 63+61.93</t>
  </si>
  <si>
    <t>PC 0+36.75</t>
  </si>
  <si>
    <t>PC 67+82.32</t>
  </si>
  <si>
    <t>BL EX. IR-71 NB</t>
  </si>
  <si>
    <t>BL EX. SR-176 NB</t>
  </si>
  <si>
    <t>PT STA 923+80.96</t>
  </si>
  <si>
    <t>BL EX. RAMP J-14</t>
  </si>
  <si>
    <t>PT 69+95.47</t>
  </si>
  <si>
    <t>PCC 3+13.25</t>
  </si>
  <si>
    <t>PC 74+02.90</t>
  </si>
  <si>
    <t>PT 7+20.67</t>
  </si>
  <si>
    <t>PC 937+20.72</t>
  </si>
  <si>
    <t>PC 11+98.84</t>
  </si>
  <si>
    <t>PCC 919+38.10</t>
  </si>
  <si>
    <t>PT 84+22.66</t>
  </si>
  <si>
    <t>BL EX. IR-71 SB</t>
  </si>
  <si>
    <t>PCC 920+56.64</t>
  </si>
  <si>
    <t>PCC 940+84.04</t>
  </si>
  <si>
    <t>PT 925+78.44 BK</t>
  </si>
  <si>
    <t>POT 925+78.44 AH</t>
  </si>
  <si>
    <t>PCC 13+00.84</t>
  </si>
  <si>
    <t>PRC 13+81.54</t>
  </si>
  <si>
    <t>PT 14+696.73</t>
  </si>
  <si>
    <t>POT 14+79.04</t>
  </si>
  <si>
    <t>CP#1</t>
  </si>
  <si>
    <t>CP#2</t>
  </si>
  <si>
    <t>CP#3</t>
  </si>
  <si>
    <t>BM#1</t>
  </si>
  <si>
    <t>BM#2</t>
  </si>
  <si>
    <t>CP#4</t>
  </si>
  <si>
    <t>CP#5</t>
  </si>
  <si>
    <t>CP#6</t>
  </si>
  <si>
    <t>CP#7</t>
  </si>
  <si>
    <t>CP#8</t>
  </si>
  <si>
    <t>CP#9</t>
  </si>
  <si>
    <t>BENCHMARKS</t>
  </si>
  <si>
    <t>NO#</t>
  </si>
  <si>
    <t>NORTHING*</t>
  </si>
  <si>
    <t>EASTING*</t>
  </si>
  <si>
    <t>ELEV</t>
  </si>
  <si>
    <t>*STATE PLANE NORTH ZONE - PROJECT GROUND COORDINATES</t>
  </si>
  <si>
    <t>X-CUT ON SW APPROACH SLAB RAILING</t>
  </si>
  <si>
    <t>LT.</t>
  </si>
  <si>
    <t>RT.</t>
  </si>
  <si>
    <t>X-CUT ON NW CORNER OF ISLAND CURBING</t>
  </si>
  <si>
    <t>14+79.04 **</t>
  </si>
  <si>
    <t>** BM#2 IS LOCATED 106.61' AHEAD OF STA. 14+79.04</t>
  </si>
  <si>
    <t>10+93.08</t>
  </si>
  <si>
    <t>PROJECT CONTROL - MAG NAIL FOUND</t>
  </si>
  <si>
    <t>PROJECT CONTROL - TYPE B, IRON PIN WITH CAP</t>
  </si>
  <si>
    <t>8+77.78</t>
  </si>
  <si>
    <t>118.30 LT</t>
  </si>
  <si>
    <t>82.06 LT</t>
  </si>
  <si>
    <t>* CP#9 IS LOCATED 30.56' AHEAD OF STA. 14+79.04</t>
  </si>
  <si>
    <t>14+79.04*</t>
  </si>
  <si>
    <t>52.79 LT</t>
  </si>
  <si>
    <t>BL EX. SR-176NB</t>
  </si>
  <si>
    <t>40.72 RT</t>
  </si>
  <si>
    <t>37.95 RT</t>
  </si>
  <si>
    <t>40.90 RT</t>
  </si>
  <si>
    <t>40.32 RT</t>
  </si>
  <si>
    <t>0+99.24</t>
  </si>
  <si>
    <t>4.96 RT</t>
  </si>
  <si>
    <t>3+50.06</t>
  </si>
  <si>
    <t>0.81 RT</t>
  </si>
  <si>
    <t xml:space="preserve">HORIZONTAL CONTROL POINTS </t>
  </si>
  <si>
    <t>GRID COORDINATES                           (U.S SURVEY FOOT)</t>
  </si>
  <si>
    <t>GROUND COORDINATES                                       (U.S SURVEY FOOT)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</si>
</sst>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0.000"/>
    <numFmt numFmtId="166" formatCode="0.00000000"/>
    <numFmt numFmtId="167" formatCode="0.00\'"/>
    <numFmt numFmtId="168" formatCode="00\+00.00"/>
  </numFmts>
  <fonts count="10" x14ac:knownFonts="1">
    <font>
      <sz val="10"/>
      <name val="Arial"/>
    </font>
    <font>
      <sz val="12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3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12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horizontal="left" vertical="center"/>
    </xf>
    <xf numFmtId="0" fontId="5" fillId="0" borderId="0" xfId="0" applyFont="1"/>
    <xf numFmtId="164" fontId="0" fillId="0" borderId="0" xfId="0" applyNumberForma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0" fontId="0" fillId="2" borderId="0" xfId="0" applyFill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166" fontId="9" fillId="3" borderId="0" xfId="2" applyNumberFormat="1" applyFont="1" applyFill="1" applyAlignment="1" applyProtection="1">
      <alignment horizontal="left" vertical="center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/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7" fontId="7" fillId="0" borderId="37" xfId="0" applyNumberFormat="1" applyFont="1" applyBorder="1" applyAlignment="1">
      <alignment horizontal="right" vertical="center" wrapText="1"/>
    </xf>
    <xf numFmtId="164" fontId="7" fillId="0" borderId="30" xfId="0" applyNumberFormat="1" applyFont="1" applyBorder="1" applyAlignment="1">
      <alignment horizontal="center" vertical="center"/>
    </xf>
    <xf numFmtId="4" fontId="7" fillId="0" borderId="19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167" fontId="7" fillId="0" borderId="26" xfId="0" applyNumberFormat="1" applyFont="1" applyBorder="1" applyAlignment="1">
      <alignment horizontal="right" vertical="center" wrapText="1"/>
    </xf>
    <xf numFmtId="164" fontId="7" fillId="0" borderId="2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 wrapText="1"/>
    </xf>
    <xf numFmtId="168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" fontId="7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3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28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</cellXfs>
  <cellStyles count="3">
    <cellStyle name="Normal" xfId="0" builtinId="0"/>
    <cellStyle name="Normal 13" xfId="2"/>
    <cellStyle name="Normal 2" xfId="1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41"/>
  <sheetViews>
    <sheetView topLeftCell="H10" workbookViewId="0">
      <selection activeCell="J16" sqref="J16"/>
    </sheetView>
  </sheetViews>
  <sheetFormatPr defaultRowHeight="12.75" x14ac:dyDescent="0.2"/>
  <cols>
    <col min="2" max="2" width="10.5703125" customWidth="1"/>
    <col min="3" max="3" width="16" customWidth="1"/>
    <col min="4" max="4" width="17.140625" customWidth="1"/>
    <col min="5" max="5" width="21.28515625" customWidth="1"/>
    <col min="6" max="6" width="13.28515625" customWidth="1"/>
    <col min="7" max="7" width="15.85546875" customWidth="1"/>
    <col min="8" max="9" width="10.140625" customWidth="1"/>
    <col min="10" max="13" width="15.7109375" customWidth="1"/>
    <col min="14" max="19" width="5.7109375" customWidth="1"/>
  </cols>
  <sheetData>
    <row r="1" spans="9:19" ht="12.75" customHeight="1" x14ac:dyDescent="0.2"/>
    <row r="2" spans="9:19" ht="25.15" customHeight="1" x14ac:dyDescent="0.2"/>
    <row r="3" spans="9:19" ht="12.75" customHeight="1" x14ac:dyDescent="0.2"/>
    <row r="4" spans="9:19" ht="24.95" customHeight="1" x14ac:dyDescent="0.2"/>
    <row r="5" spans="9:19" ht="24.95" customHeight="1" x14ac:dyDescent="0.2"/>
    <row r="6" spans="9:19" ht="24.95" customHeight="1" x14ac:dyDescent="0.2"/>
    <row r="7" spans="9:19" ht="24.95" customHeight="1" x14ac:dyDescent="0.2"/>
    <row r="8" spans="9:19" ht="24.95" customHeight="1" x14ac:dyDescent="0.2"/>
    <row r="9" spans="9:19" ht="24.95" customHeight="1" x14ac:dyDescent="0.2"/>
    <row r="10" spans="9:19" ht="24.95" customHeight="1" x14ac:dyDescent="0.2"/>
    <row r="11" spans="9:19" ht="24.95" customHeight="1" x14ac:dyDescent="0.2"/>
    <row r="12" spans="9:19" ht="24.95" customHeight="1" x14ac:dyDescent="0.2"/>
    <row r="13" spans="9:19" ht="12.75" customHeight="1" thickBot="1" x14ac:dyDescent="0.25"/>
    <row r="14" spans="9:19" x14ac:dyDescent="0.2">
      <c r="I14" s="65" t="s">
        <v>8</v>
      </c>
      <c r="J14" s="66"/>
      <c r="K14" s="66"/>
      <c r="L14" s="66"/>
      <c r="M14" s="66"/>
      <c r="N14" s="66"/>
      <c r="O14" s="66"/>
      <c r="P14" s="66"/>
      <c r="Q14" s="66"/>
      <c r="R14" s="66"/>
      <c r="S14" s="67"/>
    </row>
    <row r="15" spans="9:19" ht="25.15" customHeight="1" x14ac:dyDescent="0.2">
      <c r="I15" s="68" t="s">
        <v>5</v>
      </c>
      <c r="J15" s="70" t="s">
        <v>80</v>
      </c>
      <c r="K15" s="70"/>
      <c r="L15" s="70" t="s">
        <v>79</v>
      </c>
      <c r="M15" s="70"/>
      <c r="N15" s="72" t="s">
        <v>12</v>
      </c>
      <c r="O15" s="72"/>
      <c r="P15" s="72"/>
      <c r="Q15" s="71" t="s">
        <v>0</v>
      </c>
      <c r="R15" s="72"/>
      <c r="S15" s="73"/>
    </row>
    <row r="16" spans="9:19" ht="12" customHeight="1" thickBot="1" x14ac:dyDescent="0.25">
      <c r="I16" s="69"/>
      <c r="J16" s="9" t="s">
        <v>9</v>
      </c>
      <c r="K16" s="9" t="s">
        <v>10</v>
      </c>
      <c r="L16" s="9" t="s">
        <v>9</v>
      </c>
      <c r="M16" s="9" t="s">
        <v>10</v>
      </c>
      <c r="N16" s="75"/>
      <c r="O16" s="75"/>
      <c r="P16" s="75"/>
      <c r="Q16" s="74"/>
      <c r="R16" s="75"/>
      <c r="S16" s="76"/>
    </row>
    <row r="17" spans="8:19" ht="12" customHeight="1" x14ac:dyDescent="0.2">
      <c r="H17" s="28"/>
      <c r="I17" s="10">
        <v>1</v>
      </c>
      <c r="J17" s="11">
        <v>654520.32299999997</v>
      </c>
      <c r="K17" s="11">
        <v>2189272.4959999998</v>
      </c>
      <c r="L17" s="11">
        <f>J17*(1/$L$38)</f>
        <v>654480.98214816302</v>
      </c>
      <c r="M17" s="11">
        <f>K17*(1/$L$38)</f>
        <v>2189140.9067400959</v>
      </c>
      <c r="N17" s="79" t="s">
        <v>16</v>
      </c>
      <c r="O17" s="80"/>
      <c r="P17" s="80"/>
      <c r="Q17" s="77" t="s">
        <v>26</v>
      </c>
      <c r="R17" s="77"/>
      <c r="S17" s="78"/>
    </row>
    <row r="18" spans="8:19" ht="12" customHeight="1" x14ac:dyDescent="0.2">
      <c r="H18" s="28"/>
      <c r="I18" s="12">
        <v>2</v>
      </c>
      <c r="J18" s="13">
        <v>654521.66700000002</v>
      </c>
      <c r="K18" s="27">
        <v>2189272.4959999998</v>
      </c>
      <c r="L18" s="13">
        <f t="shared" ref="L18:L36" si="0">J18*(1/$L$38)</f>
        <v>654482.32606738014</v>
      </c>
      <c r="M18" s="13">
        <f t="shared" ref="M18:M36" si="1">K18*(1/$L$38)</f>
        <v>2189140.9067400959</v>
      </c>
      <c r="N18" s="83" t="s">
        <v>28</v>
      </c>
      <c r="O18" s="83"/>
      <c r="P18" s="83"/>
      <c r="Q18" s="81" t="s">
        <v>29</v>
      </c>
      <c r="R18" s="81"/>
      <c r="S18" s="82"/>
    </row>
    <row r="19" spans="8:19" ht="12" customHeight="1" x14ac:dyDescent="0.2">
      <c r="H19" s="28"/>
      <c r="I19" s="12">
        <v>3</v>
      </c>
      <c r="J19" s="13">
        <v>654944.46699999995</v>
      </c>
      <c r="K19" s="27">
        <v>2189381.7370000002</v>
      </c>
      <c r="L19" s="13">
        <f t="shared" si="0"/>
        <v>654905.1006543996</v>
      </c>
      <c r="M19" s="13">
        <f t="shared" si="1"/>
        <v>2189250.1411740142</v>
      </c>
      <c r="N19" s="83" t="s">
        <v>17</v>
      </c>
      <c r="O19" s="83"/>
      <c r="P19" s="83"/>
      <c r="Q19" s="81" t="s">
        <v>13</v>
      </c>
      <c r="R19" s="81"/>
      <c r="S19" s="82"/>
    </row>
    <row r="20" spans="8:19" ht="12" customHeight="1" x14ac:dyDescent="0.2">
      <c r="H20" s="28"/>
      <c r="I20" s="12">
        <v>4</v>
      </c>
      <c r="J20" s="13">
        <v>654950.495</v>
      </c>
      <c r="K20" s="27">
        <v>2189376.7409999999</v>
      </c>
      <c r="L20" s="13">
        <f t="shared" si="0"/>
        <v>654911.12829207839</v>
      </c>
      <c r="M20" s="13">
        <f t="shared" si="1"/>
        <v>2189245.1454743054</v>
      </c>
      <c r="N20" s="83" t="s">
        <v>16</v>
      </c>
      <c r="O20" s="83"/>
      <c r="P20" s="83"/>
      <c r="Q20" s="81" t="s">
        <v>18</v>
      </c>
      <c r="R20" s="81"/>
      <c r="S20" s="82"/>
    </row>
    <row r="21" spans="8:19" ht="12" customHeight="1" x14ac:dyDescent="0.2">
      <c r="H21" s="28"/>
      <c r="I21" s="12">
        <v>5</v>
      </c>
      <c r="J21" s="13">
        <v>655149.96</v>
      </c>
      <c r="K21" s="27">
        <v>2189350.227</v>
      </c>
      <c r="L21" s="13">
        <f t="shared" si="0"/>
        <v>655110.58130295784</v>
      </c>
      <c r="M21" s="13">
        <f t="shared" si="1"/>
        <v>2189218.6330679664</v>
      </c>
      <c r="N21" s="83" t="s">
        <v>28</v>
      </c>
      <c r="O21" s="83"/>
      <c r="P21" s="83"/>
      <c r="Q21" s="81" t="s">
        <v>31</v>
      </c>
      <c r="R21" s="81"/>
      <c r="S21" s="82"/>
    </row>
    <row r="22" spans="8:19" ht="12" customHeight="1" x14ac:dyDescent="0.2">
      <c r="H22" s="28"/>
      <c r="I22" s="12">
        <v>6</v>
      </c>
      <c r="J22" s="13">
        <v>655148.04599999997</v>
      </c>
      <c r="K22" s="27">
        <v>2189363.0819999999</v>
      </c>
      <c r="L22" s="13">
        <f t="shared" si="0"/>
        <v>655108.66741800145</v>
      </c>
      <c r="M22" s="13">
        <f t="shared" si="1"/>
        <v>2189231.4872952988</v>
      </c>
      <c r="N22" s="83" t="s">
        <v>28</v>
      </c>
      <c r="O22" s="83"/>
      <c r="P22" s="83"/>
      <c r="Q22" s="81" t="s">
        <v>32</v>
      </c>
      <c r="R22" s="81"/>
      <c r="S22" s="82"/>
    </row>
    <row r="23" spans="8:19" ht="12" customHeight="1" x14ac:dyDescent="0.2">
      <c r="H23" s="28"/>
      <c r="I23" s="12">
        <v>7</v>
      </c>
      <c r="J23" s="13">
        <v>655323.87899999996</v>
      </c>
      <c r="K23" s="27">
        <v>2189487.7949999999</v>
      </c>
      <c r="L23" s="13">
        <f t="shared" si="0"/>
        <v>655284.48984931514</v>
      </c>
      <c r="M23" s="13">
        <f t="shared" si="1"/>
        <v>2189356.1927992511</v>
      </c>
      <c r="N23" s="83" t="s">
        <v>19</v>
      </c>
      <c r="O23" s="83"/>
      <c r="P23" s="83"/>
      <c r="Q23" s="81" t="s">
        <v>14</v>
      </c>
      <c r="R23" s="81"/>
      <c r="S23" s="82"/>
    </row>
    <row r="24" spans="8:19" ht="12" customHeight="1" x14ac:dyDescent="0.2">
      <c r="H24" s="28"/>
      <c r="I24" s="12">
        <v>8</v>
      </c>
      <c r="J24" s="13">
        <v>655357.98</v>
      </c>
      <c r="K24" s="27">
        <v>2189457.44</v>
      </c>
      <c r="L24" s="13">
        <f t="shared" si="0"/>
        <v>655318.58879962726</v>
      </c>
      <c r="M24" s="13">
        <f t="shared" si="1"/>
        <v>2189325.8396237805</v>
      </c>
      <c r="N24" s="83" t="s">
        <v>17</v>
      </c>
      <c r="O24" s="83"/>
      <c r="P24" s="83"/>
      <c r="Q24" s="81" t="s">
        <v>15</v>
      </c>
      <c r="R24" s="81"/>
      <c r="S24" s="82"/>
    </row>
    <row r="25" spans="8:19" ht="12" customHeight="1" x14ac:dyDescent="0.2">
      <c r="H25" s="28"/>
      <c r="I25" s="12">
        <v>9</v>
      </c>
      <c r="J25" s="13">
        <v>655565.56499999994</v>
      </c>
      <c r="K25" s="27">
        <v>2189505.5129999998</v>
      </c>
      <c r="L25" s="13">
        <f t="shared" si="0"/>
        <v>655526.16132244293</v>
      </c>
      <c r="M25" s="13">
        <f t="shared" si="1"/>
        <v>2189373.9097342859</v>
      </c>
      <c r="N25" s="83" t="s">
        <v>17</v>
      </c>
      <c r="O25" s="83"/>
      <c r="P25" s="83"/>
      <c r="Q25" s="81" t="s">
        <v>20</v>
      </c>
      <c r="R25" s="81"/>
      <c r="S25" s="82"/>
    </row>
    <row r="26" spans="8:19" ht="12" customHeight="1" x14ac:dyDescent="0.2">
      <c r="H26" s="28"/>
      <c r="I26" s="12">
        <v>10</v>
      </c>
      <c r="J26" s="13">
        <v>655591.34499999997</v>
      </c>
      <c r="K26" s="27">
        <v>2189557.0780000002</v>
      </c>
      <c r="L26" s="13">
        <f t="shared" si="0"/>
        <v>655551.93977290019</v>
      </c>
      <c r="M26" s="13">
        <f t="shared" si="1"/>
        <v>2189425.4716349002</v>
      </c>
      <c r="N26" s="83" t="s">
        <v>19</v>
      </c>
      <c r="O26" s="83"/>
      <c r="P26" s="83"/>
      <c r="Q26" s="81" t="s">
        <v>21</v>
      </c>
      <c r="R26" s="81"/>
      <c r="S26" s="82"/>
    </row>
    <row r="27" spans="8:19" ht="12" customHeight="1" x14ac:dyDescent="0.2">
      <c r="H27" s="28"/>
      <c r="I27" s="12">
        <v>11</v>
      </c>
      <c r="J27" s="13">
        <v>655591.34499999997</v>
      </c>
      <c r="K27" s="27">
        <v>2189615.7859999998</v>
      </c>
      <c r="L27" s="13">
        <f t="shared" si="0"/>
        <v>655551.93977290019</v>
      </c>
      <c r="M27" s="13">
        <f t="shared" si="1"/>
        <v>2189484.176106174</v>
      </c>
      <c r="N27" s="83" t="s">
        <v>17</v>
      </c>
      <c r="O27" s="83"/>
      <c r="P27" s="83"/>
      <c r="Q27" s="81" t="s">
        <v>22</v>
      </c>
      <c r="R27" s="81"/>
      <c r="S27" s="82"/>
    </row>
    <row r="28" spans="8:19" ht="12" customHeight="1" x14ac:dyDescent="0.2">
      <c r="H28" s="28"/>
      <c r="I28" s="12">
        <v>12</v>
      </c>
      <c r="J28" s="13">
        <v>656268.35</v>
      </c>
      <c r="K28" s="27">
        <v>2189618.0040000002</v>
      </c>
      <c r="L28" s="13">
        <f t="shared" si="0"/>
        <v>656228.90408057568</v>
      </c>
      <c r="M28" s="13">
        <f t="shared" si="1"/>
        <v>2189486.3939728588</v>
      </c>
      <c r="N28" s="83" t="s">
        <v>16</v>
      </c>
      <c r="O28" s="83"/>
      <c r="P28" s="83"/>
      <c r="Q28" s="81" t="s">
        <v>24</v>
      </c>
      <c r="R28" s="81"/>
      <c r="S28" s="82"/>
    </row>
    <row r="29" spans="8:19" ht="12" customHeight="1" x14ac:dyDescent="0.2">
      <c r="H29" s="28"/>
      <c r="I29" s="12">
        <v>13</v>
      </c>
      <c r="J29" s="13">
        <v>655938.31299999997</v>
      </c>
      <c r="K29" s="27">
        <v>2189764.6860000002</v>
      </c>
      <c r="L29" s="13">
        <f t="shared" si="0"/>
        <v>655898.8869179074</v>
      </c>
      <c r="M29" s="13">
        <f t="shared" si="1"/>
        <v>2189633.0671563335</v>
      </c>
      <c r="N29" s="83" t="s">
        <v>19</v>
      </c>
      <c r="O29" s="83"/>
      <c r="P29" s="83"/>
      <c r="Q29" s="81" t="s">
        <v>23</v>
      </c>
      <c r="R29" s="81"/>
      <c r="S29" s="82"/>
    </row>
    <row r="30" spans="8:19" ht="12" customHeight="1" x14ac:dyDescent="0.2">
      <c r="H30" s="28"/>
      <c r="I30" s="12">
        <v>14</v>
      </c>
      <c r="J30" s="13">
        <v>656287.36</v>
      </c>
      <c r="K30" s="27">
        <v>2190091.5090000001</v>
      </c>
      <c r="L30" s="13">
        <f t="shared" si="0"/>
        <v>656247.91293795325</v>
      </c>
      <c r="M30" s="13">
        <f t="shared" si="1"/>
        <v>2189959.8705121838</v>
      </c>
      <c r="N30" s="83" t="s">
        <v>19</v>
      </c>
      <c r="O30" s="83"/>
      <c r="P30" s="83"/>
      <c r="Q30" s="81" t="s">
        <v>25</v>
      </c>
      <c r="R30" s="81"/>
      <c r="S30" s="82"/>
    </row>
    <row r="31" spans="8:19" ht="12" customHeight="1" x14ac:dyDescent="0.2">
      <c r="H31" s="28"/>
      <c r="I31" s="12">
        <v>15</v>
      </c>
      <c r="J31" s="13">
        <v>656369.69099999999</v>
      </c>
      <c r="K31" s="27">
        <v>2190151.2740000002</v>
      </c>
      <c r="L31" s="13">
        <f t="shared" si="0"/>
        <v>656330.23898933432</v>
      </c>
      <c r="M31" s="13">
        <f t="shared" si="1"/>
        <v>2190019.6319199256</v>
      </c>
      <c r="N31" s="83" t="s">
        <v>19</v>
      </c>
      <c r="O31" s="83"/>
      <c r="P31" s="83"/>
      <c r="Q31" s="81" t="s">
        <v>33</v>
      </c>
      <c r="R31" s="81"/>
      <c r="S31" s="82"/>
    </row>
    <row r="32" spans="8:19" ht="12" customHeight="1" x14ac:dyDescent="0.2">
      <c r="H32" s="28"/>
      <c r="I32" s="12">
        <v>16</v>
      </c>
      <c r="J32" s="13">
        <v>656447.93000000005</v>
      </c>
      <c r="K32" s="27">
        <v>2190168.73</v>
      </c>
      <c r="L32" s="13">
        <f t="shared" si="0"/>
        <v>656408.47328667087</v>
      </c>
      <c r="M32" s="13">
        <f t="shared" si="1"/>
        <v>2190037.086870708</v>
      </c>
      <c r="N32" s="83" t="s">
        <v>19</v>
      </c>
      <c r="O32" s="83"/>
      <c r="P32" s="83"/>
      <c r="Q32" s="81" t="s">
        <v>34</v>
      </c>
      <c r="R32" s="81"/>
      <c r="S32" s="82"/>
    </row>
    <row r="33" spans="2:19" ht="12" customHeight="1" x14ac:dyDescent="0.2">
      <c r="H33" s="28"/>
      <c r="I33" s="12">
        <v>17</v>
      </c>
      <c r="J33" s="13">
        <v>656528.51699999999</v>
      </c>
      <c r="K33" s="27">
        <v>2190199.588</v>
      </c>
      <c r="L33" s="13">
        <f t="shared" si="0"/>
        <v>656489.05544287735</v>
      </c>
      <c r="M33" s="13">
        <f t="shared" si="1"/>
        <v>2190067.9430159451</v>
      </c>
      <c r="N33" s="83" t="s">
        <v>19</v>
      </c>
      <c r="O33" s="83"/>
      <c r="P33" s="83"/>
      <c r="Q33" s="81" t="s">
        <v>35</v>
      </c>
      <c r="R33" s="81"/>
      <c r="S33" s="82"/>
    </row>
    <row r="34" spans="2:19" ht="12" customHeight="1" x14ac:dyDescent="0.2">
      <c r="H34" s="28"/>
      <c r="I34" s="12">
        <v>18</v>
      </c>
      <c r="J34" s="13">
        <v>656535.39500000002</v>
      </c>
      <c r="K34" s="27">
        <v>2190203.5269999998</v>
      </c>
      <c r="L34" s="13">
        <f t="shared" si="0"/>
        <v>656495.93302946561</v>
      </c>
      <c r="M34" s="13">
        <f t="shared" si="1"/>
        <v>2190071.881779186</v>
      </c>
      <c r="N34" s="83" t="s">
        <v>19</v>
      </c>
      <c r="O34" s="83"/>
      <c r="P34" s="83"/>
      <c r="Q34" s="81" t="s">
        <v>36</v>
      </c>
      <c r="R34" s="81"/>
      <c r="S34" s="82"/>
    </row>
    <row r="35" spans="2:19" ht="12" customHeight="1" x14ac:dyDescent="0.2">
      <c r="H35" s="28"/>
      <c r="I35" s="12">
        <v>19</v>
      </c>
      <c r="J35" s="13">
        <v>656628.78099999996</v>
      </c>
      <c r="K35" s="27">
        <v>2189633.1579999998</v>
      </c>
      <c r="L35" s="13">
        <f t="shared" si="0"/>
        <v>656589.31341637054</v>
      </c>
      <c r="M35" s="13">
        <f t="shared" si="1"/>
        <v>2189501.5470620058</v>
      </c>
      <c r="N35" s="83" t="s">
        <v>28</v>
      </c>
      <c r="O35" s="83"/>
      <c r="P35" s="83"/>
      <c r="Q35" s="81" t="s">
        <v>30</v>
      </c>
      <c r="R35" s="81"/>
      <c r="S35" s="82"/>
    </row>
    <row r="36" spans="2:19" ht="12" customHeight="1" thickBot="1" x14ac:dyDescent="0.25">
      <c r="H36" s="28"/>
      <c r="I36" s="14">
        <v>20</v>
      </c>
      <c r="J36" s="15">
        <v>656964.49100000004</v>
      </c>
      <c r="K36" s="15">
        <v>2189758.2570000002</v>
      </c>
      <c r="L36" s="15">
        <f t="shared" si="0"/>
        <v>656925.00323805539</v>
      </c>
      <c r="M36" s="15">
        <f t="shared" si="1"/>
        <v>2189626.6385427574</v>
      </c>
      <c r="N36" s="84" t="s">
        <v>17</v>
      </c>
      <c r="O36" s="85"/>
      <c r="P36" s="86"/>
      <c r="Q36" s="86" t="s">
        <v>27</v>
      </c>
      <c r="R36" s="87"/>
      <c r="S36" s="88"/>
    </row>
    <row r="37" spans="2:19" x14ac:dyDescent="0.2">
      <c r="B37" s="3"/>
      <c r="C37" s="7"/>
      <c r="D37" s="7"/>
      <c r="E37" s="8"/>
      <c r="F37" s="8"/>
      <c r="G37" s="8"/>
      <c r="K37" s="16"/>
      <c r="L37" s="16"/>
      <c r="M37" s="16"/>
    </row>
    <row r="38" spans="2:19" ht="15.75" x14ac:dyDescent="0.2">
      <c r="L38" s="32">
        <v>1.0000601099999999</v>
      </c>
    </row>
    <row r="40" spans="2:19" x14ac:dyDescent="0.2">
      <c r="B40" s="6"/>
      <c r="C40" s="6"/>
      <c r="D40" s="6"/>
      <c r="E40" s="6"/>
      <c r="F40" s="6"/>
      <c r="G40" s="6"/>
    </row>
    <row r="41" spans="2:19" x14ac:dyDescent="0.2">
      <c r="B41" s="6"/>
      <c r="C41" s="6"/>
      <c r="D41" s="6"/>
      <c r="E41" s="6"/>
      <c r="F41" s="6"/>
      <c r="G41" s="6"/>
      <c r="N41" s="4"/>
      <c r="Q41" s="4"/>
    </row>
  </sheetData>
  <mergeCells count="46">
    <mergeCell ref="N18:P18"/>
    <mergeCell ref="Q18:S18"/>
    <mergeCell ref="N21:P21"/>
    <mergeCell ref="Q21:S21"/>
    <mergeCell ref="N22:P22"/>
    <mergeCell ref="Q22:S22"/>
    <mergeCell ref="N19:P19"/>
    <mergeCell ref="N20:P20"/>
    <mergeCell ref="Q19:S19"/>
    <mergeCell ref="Q20:S20"/>
    <mergeCell ref="Q35:S35"/>
    <mergeCell ref="Q29:S29"/>
    <mergeCell ref="Q36:S36"/>
    <mergeCell ref="Q31:S31"/>
    <mergeCell ref="Q33:S33"/>
    <mergeCell ref="Q34:S34"/>
    <mergeCell ref="Q28:S28"/>
    <mergeCell ref="N28:P28"/>
    <mergeCell ref="Q32:S32"/>
    <mergeCell ref="N32:P32"/>
    <mergeCell ref="N30:P30"/>
    <mergeCell ref="Q30:S30"/>
    <mergeCell ref="N29:P29"/>
    <mergeCell ref="N31:P31"/>
    <mergeCell ref="N33:P33"/>
    <mergeCell ref="N34:P34"/>
    <mergeCell ref="N36:P36"/>
    <mergeCell ref="N35:P35"/>
    <mergeCell ref="N23:P23"/>
    <mergeCell ref="N24:P24"/>
    <mergeCell ref="N25:P25"/>
    <mergeCell ref="N26:P26"/>
    <mergeCell ref="N27:P27"/>
    <mergeCell ref="Q26:S26"/>
    <mergeCell ref="Q27:S27"/>
    <mergeCell ref="Q23:S23"/>
    <mergeCell ref="Q24:S24"/>
    <mergeCell ref="Q25:S25"/>
    <mergeCell ref="I14:S14"/>
    <mergeCell ref="I15:I16"/>
    <mergeCell ref="J15:K15"/>
    <mergeCell ref="Q15:S16"/>
    <mergeCell ref="Q17:S17"/>
    <mergeCell ref="N15:P16"/>
    <mergeCell ref="N17:P17"/>
    <mergeCell ref="L15:M15"/>
  </mergeCells>
  <conditionalFormatting sqref="L38">
    <cfRule type="expression" dxfId="1" priority="1">
      <formula>IF(LEN(L38)&gt;10,TRUE,FALSE)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1"/>
  <sheetViews>
    <sheetView tabSelected="1" workbookViewId="0">
      <selection activeCell="C19" sqref="C19"/>
    </sheetView>
  </sheetViews>
  <sheetFormatPr defaultRowHeight="12.75" x14ac:dyDescent="0.2"/>
  <cols>
    <col min="2" max="2" width="10.7109375" customWidth="1"/>
    <col min="3" max="6" width="12.7109375" customWidth="1"/>
    <col min="7" max="7" width="16.7109375" customWidth="1"/>
    <col min="8" max="10" width="10.7109375" customWidth="1"/>
    <col min="11" max="11" width="48" customWidth="1"/>
  </cols>
  <sheetData>
    <row r="1" spans="2:21" ht="18" customHeight="1" thickBot="1" x14ac:dyDescent="0.25">
      <c r="B1" s="89" t="s">
        <v>78</v>
      </c>
      <c r="C1" s="90"/>
      <c r="D1" s="90"/>
      <c r="E1" s="90"/>
      <c r="F1" s="90"/>
      <c r="G1" s="90"/>
      <c r="H1" s="90"/>
      <c r="I1" s="90"/>
      <c r="J1" s="90"/>
      <c r="K1" s="91"/>
      <c r="M1" s="89"/>
      <c r="N1" s="90"/>
      <c r="O1" s="90"/>
      <c r="P1" s="90"/>
      <c r="Q1" s="90"/>
      <c r="R1" s="90"/>
      <c r="S1" s="90"/>
      <c r="T1" s="90"/>
      <c r="U1" s="91"/>
    </row>
    <row r="2" spans="2:21" ht="25.15" customHeight="1" x14ac:dyDescent="0.2">
      <c r="B2" s="92" t="s">
        <v>5</v>
      </c>
      <c r="C2" s="94" t="s">
        <v>11</v>
      </c>
      <c r="D2" s="95"/>
      <c r="E2" s="94" t="s">
        <v>7</v>
      </c>
      <c r="F2" s="95"/>
      <c r="G2" s="102" t="s">
        <v>12</v>
      </c>
      <c r="H2" s="102" t="s">
        <v>1</v>
      </c>
      <c r="I2" s="98" t="s">
        <v>2</v>
      </c>
      <c r="J2" s="98" t="s">
        <v>6</v>
      </c>
      <c r="K2" s="100" t="s">
        <v>0</v>
      </c>
      <c r="M2" s="92"/>
      <c r="N2" s="94"/>
      <c r="O2" s="95"/>
      <c r="P2" s="94"/>
      <c r="Q2" s="95"/>
      <c r="R2" s="96"/>
      <c r="S2" s="97"/>
      <c r="T2" s="98"/>
      <c r="U2" s="100"/>
    </row>
    <row r="3" spans="2:21" ht="12" customHeight="1" thickBot="1" x14ac:dyDescent="0.25">
      <c r="B3" s="93"/>
      <c r="C3" s="26" t="s">
        <v>3</v>
      </c>
      <c r="D3" s="26" t="s">
        <v>4</v>
      </c>
      <c r="E3" s="26" t="s">
        <v>3</v>
      </c>
      <c r="F3" s="26" t="s">
        <v>4</v>
      </c>
      <c r="G3" s="103"/>
      <c r="H3" s="103"/>
      <c r="I3" s="104"/>
      <c r="J3" s="99"/>
      <c r="K3" s="101"/>
      <c r="M3" s="93"/>
      <c r="N3" s="31"/>
      <c r="O3" s="31"/>
      <c r="P3" s="31"/>
      <c r="Q3" s="31"/>
      <c r="R3" s="31"/>
      <c r="S3" s="31"/>
      <c r="T3" s="99"/>
      <c r="U3" s="101"/>
    </row>
    <row r="4" spans="2:21" ht="12" customHeight="1" x14ac:dyDescent="0.2">
      <c r="B4" s="33"/>
      <c r="C4" s="34"/>
      <c r="D4" s="34"/>
      <c r="E4" s="34"/>
      <c r="F4" s="34"/>
      <c r="G4" s="34"/>
      <c r="H4" s="34"/>
      <c r="I4" s="34"/>
      <c r="J4" s="34"/>
      <c r="K4" s="35"/>
      <c r="M4" s="33"/>
      <c r="N4" s="34"/>
      <c r="O4" s="34"/>
      <c r="P4" s="34"/>
      <c r="Q4" s="34"/>
      <c r="R4" s="34"/>
      <c r="S4" s="34"/>
      <c r="T4" s="34"/>
      <c r="U4" s="35"/>
    </row>
    <row r="5" spans="2:21" ht="12" customHeight="1" x14ac:dyDescent="0.2">
      <c r="B5" s="12" t="s">
        <v>37</v>
      </c>
      <c r="C5" s="36">
        <v>654354.42599999998</v>
      </c>
      <c r="D5" s="36">
        <v>2189472.034</v>
      </c>
      <c r="E5" s="13">
        <f t="shared" ref="E5:E10" si="0">C5*(1/$F$17)</f>
        <v>654315.09511963231</v>
      </c>
      <c r="F5" s="13">
        <f t="shared" ref="F5:F10" si="1">D5*(1/$F$17)</f>
        <v>2189340.4327465878</v>
      </c>
      <c r="G5" s="13" t="s">
        <v>69</v>
      </c>
      <c r="H5" s="61">
        <v>5748.32</v>
      </c>
      <c r="I5" s="18" t="s">
        <v>73</v>
      </c>
      <c r="J5" s="22">
        <v>634.25</v>
      </c>
      <c r="K5" s="24" t="s">
        <v>61</v>
      </c>
      <c r="M5" s="12"/>
      <c r="N5" s="36"/>
      <c r="O5" s="36"/>
      <c r="P5" s="13"/>
      <c r="Q5" s="13"/>
      <c r="R5" s="17"/>
      <c r="S5" s="18"/>
      <c r="T5" s="22"/>
      <c r="U5" s="24"/>
    </row>
    <row r="6" spans="2:21" ht="12" customHeight="1" x14ac:dyDescent="0.2">
      <c r="B6" s="12" t="s">
        <v>38</v>
      </c>
      <c r="C6" s="36">
        <v>654553.522</v>
      </c>
      <c r="D6" s="36">
        <v>2189419.2459999998</v>
      </c>
      <c r="E6" s="13">
        <f t="shared" si="0"/>
        <v>654514.17915269115</v>
      </c>
      <c r="F6" s="13">
        <f t="shared" si="1"/>
        <v>2189287.6479194835</v>
      </c>
      <c r="G6" s="13" t="s">
        <v>69</v>
      </c>
      <c r="H6" s="61">
        <v>5962.15</v>
      </c>
      <c r="I6" s="18" t="s">
        <v>70</v>
      </c>
      <c r="J6" s="22">
        <v>634.50900000000001</v>
      </c>
      <c r="K6" s="24" t="s">
        <v>61</v>
      </c>
      <c r="M6" s="12"/>
      <c r="N6" s="36"/>
      <c r="O6" s="36"/>
      <c r="P6" s="13"/>
      <c r="Q6" s="13"/>
      <c r="R6" s="17"/>
      <c r="S6" s="18"/>
      <c r="T6" s="22"/>
      <c r="U6" s="24"/>
    </row>
    <row r="7" spans="2:21" ht="12" customHeight="1" x14ac:dyDescent="0.2">
      <c r="B7" s="12" t="s">
        <v>39</v>
      </c>
      <c r="C7" s="36">
        <v>654786.81400000001</v>
      </c>
      <c r="D7" s="36">
        <v>2189402.023</v>
      </c>
      <c r="E7" s="13">
        <f t="shared" si="0"/>
        <v>654747.45713035192</v>
      </c>
      <c r="F7" s="13">
        <f t="shared" si="1"/>
        <v>2189270.4259546958</v>
      </c>
      <c r="G7" s="13" t="s">
        <v>69</v>
      </c>
      <c r="H7" s="62">
        <v>6204.83</v>
      </c>
      <c r="I7" s="18" t="s">
        <v>71</v>
      </c>
      <c r="J7" s="22">
        <v>637.17999999999995</v>
      </c>
      <c r="K7" s="24" t="s">
        <v>61</v>
      </c>
      <c r="M7" s="12"/>
      <c r="N7" s="36"/>
      <c r="O7" s="36"/>
      <c r="P7" s="13"/>
      <c r="Q7" s="13"/>
      <c r="R7" s="20"/>
      <c r="S7" s="18"/>
      <c r="T7" s="22"/>
      <c r="U7" s="24"/>
    </row>
    <row r="8" spans="2:21" ht="12" customHeight="1" x14ac:dyDescent="0.2">
      <c r="B8" s="12" t="s">
        <v>42</v>
      </c>
      <c r="C8" s="36">
        <v>655175.42799999996</v>
      </c>
      <c r="D8" s="36">
        <v>2189465.5970000001</v>
      </c>
      <c r="E8" s="13">
        <f t="shared" si="0"/>
        <v>655136.04777216841</v>
      </c>
      <c r="F8" s="13">
        <f t="shared" si="1"/>
        <v>2189333.9961334923</v>
      </c>
      <c r="G8" s="13" t="s">
        <v>69</v>
      </c>
      <c r="H8" s="62">
        <v>6604.22</v>
      </c>
      <c r="I8" s="18" t="s">
        <v>72</v>
      </c>
      <c r="J8" s="22">
        <v>641.88</v>
      </c>
      <c r="K8" s="24" t="s">
        <v>61</v>
      </c>
      <c r="M8" s="19"/>
      <c r="N8" s="36"/>
      <c r="O8" s="36"/>
      <c r="P8" s="13"/>
      <c r="Q8" s="13"/>
      <c r="R8" s="20"/>
      <c r="S8" s="18"/>
      <c r="T8" s="22"/>
      <c r="U8" s="24"/>
    </row>
    <row r="9" spans="2:21" ht="12" customHeight="1" x14ac:dyDescent="0.2">
      <c r="B9" s="12" t="s">
        <v>43</v>
      </c>
      <c r="C9" s="36">
        <v>655384.1</v>
      </c>
      <c r="D9" s="36">
        <v>2189504.9040000001</v>
      </c>
      <c r="E9" s="13">
        <f t="shared" si="0"/>
        <v>655344.70722964837</v>
      </c>
      <c r="F9" s="13">
        <f t="shared" si="1"/>
        <v>2189373.3007708909</v>
      </c>
      <c r="G9" s="13" t="s">
        <v>19</v>
      </c>
      <c r="H9" s="62" t="s">
        <v>74</v>
      </c>
      <c r="I9" s="18" t="s">
        <v>75</v>
      </c>
      <c r="J9" s="22">
        <v>643.70000000000005</v>
      </c>
      <c r="K9" s="24" t="s">
        <v>61</v>
      </c>
      <c r="M9" s="19"/>
      <c r="N9" s="36"/>
      <c r="O9" s="36"/>
      <c r="P9" s="13"/>
      <c r="Q9" s="13"/>
      <c r="R9" s="20"/>
      <c r="S9" s="18"/>
      <c r="T9" s="22"/>
      <c r="U9" s="24"/>
    </row>
    <row r="10" spans="2:21" ht="12" customHeight="1" x14ac:dyDescent="0.2">
      <c r="B10" s="12" t="s">
        <v>44</v>
      </c>
      <c r="C10" s="37">
        <v>655625.69299999997</v>
      </c>
      <c r="D10" s="37">
        <v>2189570.2850000001</v>
      </c>
      <c r="E10" s="13">
        <f t="shared" si="0"/>
        <v>655586.28570836608</v>
      </c>
      <c r="F10" s="13">
        <f t="shared" si="1"/>
        <v>2189438.6778410752</v>
      </c>
      <c r="G10" s="13" t="s">
        <v>19</v>
      </c>
      <c r="H10" s="62" t="s">
        <v>76</v>
      </c>
      <c r="I10" s="39" t="s">
        <v>77</v>
      </c>
      <c r="J10" s="40">
        <v>645.69200000000001</v>
      </c>
      <c r="K10" s="24" t="s">
        <v>61</v>
      </c>
      <c r="M10" s="19"/>
      <c r="N10" s="37"/>
      <c r="O10" s="37"/>
      <c r="P10" s="38"/>
      <c r="Q10" s="38"/>
      <c r="R10" s="20"/>
      <c r="S10" s="39"/>
      <c r="T10" s="40"/>
      <c r="U10" s="41"/>
    </row>
    <row r="11" spans="2:21" ht="12" customHeight="1" x14ac:dyDescent="0.2">
      <c r="B11" s="12" t="s">
        <v>45</v>
      </c>
      <c r="C11" s="36">
        <v>656133.85400000005</v>
      </c>
      <c r="D11" s="36">
        <v>2189785.716</v>
      </c>
      <c r="E11" s="13">
        <f t="shared" ref="E11:F13" si="2">C11*(1/$F$17)</f>
        <v>656094.41616464441</v>
      </c>
      <c r="F11" s="13">
        <f t="shared" si="2"/>
        <v>2189654.0958922962</v>
      </c>
      <c r="G11" s="13" t="s">
        <v>19</v>
      </c>
      <c r="H11" s="17" t="s">
        <v>63</v>
      </c>
      <c r="I11" s="18" t="s">
        <v>64</v>
      </c>
      <c r="J11" s="22">
        <v>665.87300000000005</v>
      </c>
      <c r="K11" s="41" t="s">
        <v>62</v>
      </c>
      <c r="M11" s="19"/>
      <c r="N11" s="37"/>
      <c r="O11" s="37"/>
      <c r="P11" s="38"/>
      <c r="Q11" s="38"/>
      <c r="R11" s="20"/>
      <c r="S11" s="39"/>
      <c r="T11" s="40"/>
      <c r="U11" s="41"/>
    </row>
    <row r="12" spans="2:21" ht="12" customHeight="1" x14ac:dyDescent="0.2">
      <c r="B12" s="12" t="s">
        <v>46</v>
      </c>
      <c r="C12" s="36">
        <v>656266.24899999995</v>
      </c>
      <c r="D12" s="36">
        <v>2189959.3259999999</v>
      </c>
      <c r="E12" s="13">
        <f t="shared" si="2"/>
        <v>656226.80320685916</v>
      </c>
      <c r="F12" s="13">
        <f t="shared" si="2"/>
        <v>2189827.6954572261</v>
      </c>
      <c r="G12" s="13" t="s">
        <v>19</v>
      </c>
      <c r="H12" s="17" t="s">
        <v>60</v>
      </c>
      <c r="I12" s="18" t="s">
        <v>65</v>
      </c>
      <c r="J12" s="22">
        <v>687.24800000000005</v>
      </c>
      <c r="K12" s="41" t="s">
        <v>62</v>
      </c>
      <c r="M12" s="19"/>
      <c r="N12" s="37"/>
      <c r="O12" s="37"/>
      <c r="P12" s="38"/>
      <c r="Q12" s="38"/>
      <c r="R12" s="20"/>
      <c r="S12" s="39"/>
      <c r="T12" s="40"/>
      <c r="U12" s="41"/>
    </row>
    <row r="13" spans="2:21" ht="12" customHeight="1" x14ac:dyDescent="0.2">
      <c r="B13" s="12" t="s">
        <v>47</v>
      </c>
      <c r="C13" s="36">
        <v>656593.59900000005</v>
      </c>
      <c r="D13" s="36">
        <v>2190185.1260000002</v>
      </c>
      <c r="E13" s="13">
        <f t="shared" si="2"/>
        <v>656554.13353103353</v>
      </c>
      <c r="F13" s="13">
        <f t="shared" si="2"/>
        <v>2190053.4818852041</v>
      </c>
      <c r="G13" s="13" t="s">
        <v>19</v>
      </c>
      <c r="H13" s="20" t="s">
        <v>67</v>
      </c>
      <c r="I13" s="18" t="s">
        <v>68</v>
      </c>
      <c r="J13" s="22">
        <v>685.92899999999997</v>
      </c>
      <c r="K13" s="41" t="s">
        <v>62</v>
      </c>
      <c r="M13" s="19"/>
      <c r="N13" s="37"/>
      <c r="O13" s="37"/>
      <c r="P13" s="38"/>
      <c r="Q13" s="38"/>
      <c r="R13" s="20"/>
      <c r="S13" s="39"/>
      <c r="T13" s="40"/>
      <c r="U13" s="41"/>
    </row>
    <row r="14" spans="2:21" ht="12" customHeight="1" thickBot="1" x14ac:dyDescent="0.25">
      <c r="B14" s="14"/>
      <c r="C14" s="21"/>
      <c r="D14" s="21"/>
      <c r="E14" s="21"/>
      <c r="F14" s="21"/>
      <c r="G14" s="21"/>
      <c r="H14" s="21"/>
      <c r="I14" s="21"/>
      <c r="J14" s="23"/>
      <c r="K14" s="25"/>
      <c r="M14" s="14"/>
      <c r="N14" s="21"/>
      <c r="O14" s="21"/>
      <c r="P14" s="21"/>
      <c r="Q14" s="21"/>
      <c r="R14" s="21"/>
      <c r="S14" s="21"/>
      <c r="T14" s="23"/>
      <c r="U14" s="25"/>
    </row>
    <row r="15" spans="2:21" ht="12.75" customHeight="1" x14ac:dyDescent="0.2">
      <c r="B15" s="1"/>
      <c r="C15" s="5"/>
      <c r="D15" s="5"/>
      <c r="E15" s="3"/>
      <c r="F15" s="3"/>
      <c r="G15" s="3"/>
      <c r="H15" s="3"/>
      <c r="I15" s="3"/>
      <c r="J15" s="3"/>
      <c r="K15" s="16" t="s">
        <v>66</v>
      </c>
      <c r="L15" s="1"/>
    </row>
    <row r="16" spans="2:21" x14ac:dyDescent="0.2">
      <c r="B16" s="1"/>
      <c r="C16" s="1"/>
      <c r="D16" s="1"/>
      <c r="E16" s="2"/>
      <c r="F16" s="2"/>
      <c r="G16" s="2"/>
      <c r="H16" s="2"/>
      <c r="I16" s="2"/>
      <c r="J16" s="2"/>
      <c r="K16" s="2"/>
      <c r="L16" s="1"/>
    </row>
    <row r="17" spans="6:14" ht="15.75" x14ac:dyDescent="0.2">
      <c r="F17" s="32">
        <v>1.0000601099999999</v>
      </c>
      <c r="G17" s="32"/>
    </row>
    <row r="21" spans="6:14" ht="13.5" thickBot="1" x14ac:dyDescent="0.25">
      <c r="H21" s="31"/>
      <c r="I21" s="31"/>
    </row>
    <row r="25" spans="6:14" x14ac:dyDescent="0.2">
      <c r="L25" s="4"/>
    </row>
    <row r="30" spans="6:14" x14ac:dyDescent="0.2">
      <c r="N30" s="4"/>
    </row>
    <row r="31" spans="6:14" x14ac:dyDescent="0.2">
      <c r="N31" s="4"/>
    </row>
  </sheetData>
  <mergeCells count="16">
    <mergeCell ref="B1:K1"/>
    <mergeCell ref="B2:B3"/>
    <mergeCell ref="E2:F2"/>
    <mergeCell ref="K2:K3"/>
    <mergeCell ref="J2:J3"/>
    <mergeCell ref="C2:D2"/>
    <mergeCell ref="G2:G3"/>
    <mergeCell ref="H2:H3"/>
    <mergeCell ref="I2:I3"/>
    <mergeCell ref="M1:U1"/>
    <mergeCell ref="M2:M3"/>
    <mergeCell ref="N2:O2"/>
    <mergeCell ref="P2:Q2"/>
    <mergeCell ref="R2:S2"/>
    <mergeCell ref="T2:T3"/>
    <mergeCell ref="U2:U3"/>
  </mergeCells>
  <phoneticPr fontId="2" type="noConversion"/>
  <conditionalFormatting sqref="F17:G17">
    <cfRule type="expression" dxfId="0" priority="1">
      <formula>IF(LEN(F17)&gt;10,TRUE,FALSE)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B16" sqref="B16"/>
    </sheetView>
  </sheetViews>
  <sheetFormatPr defaultRowHeight="12.75" x14ac:dyDescent="0.2"/>
  <cols>
    <col min="1" max="1" width="6.7109375" customWidth="1"/>
    <col min="2" max="2" width="42.140625" customWidth="1"/>
    <col min="3" max="3" width="17.5703125" customWidth="1"/>
    <col min="4" max="4" width="11.7109375" customWidth="1"/>
    <col min="5" max="5" width="7.42578125" customWidth="1"/>
    <col min="6" max="6" width="4.7109375" customWidth="1"/>
    <col min="7" max="8" width="12.7109375" customWidth="1"/>
    <col min="9" max="9" width="8.7109375" customWidth="1"/>
  </cols>
  <sheetData>
    <row r="1" spans="1:9" ht="20.100000000000001" customHeight="1" thickBot="1" x14ac:dyDescent="0.25">
      <c r="A1" s="105" t="s">
        <v>48</v>
      </c>
      <c r="B1" s="106"/>
      <c r="C1" s="106"/>
      <c r="D1" s="107"/>
      <c r="E1" s="107"/>
      <c r="F1" s="107"/>
      <c r="G1" s="107"/>
      <c r="H1" s="107"/>
      <c r="I1" s="108"/>
    </row>
    <row r="2" spans="1:9" ht="15" customHeight="1" thickBot="1" x14ac:dyDescent="0.25">
      <c r="A2" s="42" t="s">
        <v>49</v>
      </c>
      <c r="B2" s="43" t="s">
        <v>0</v>
      </c>
      <c r="C2" s="44" t="s">
        <v>12</v>
      </c>
      <c r="D2" s="44" t="s">
        <v>1</v>
      </c>
      <c r="E2" s="109" t="s">
        <v>2</v>
      </c>
      <c r="F2" s="110"/>
      <c r="G2" s="45" t="s">
        <v>50</v>
      </c>
      <c r="H2" s="45" t="s">
        <v>51</v>
      </c>
      <c r="I2" s="46" t="s">
        <v>52</v>
      </c>
    </row>
    <row r="3" spans="1:9" ht="15" customHeight="1" x14ac:dyDescent="0.2">
      <c r="A3" s="12" t="s">
        <v>40</v>
      </c>
      <c r="B3" s="47" t="s">
        <v>54</v>
      </c>
      <c r="C3" s="29" t="s">
        <v>19</v>
      </c>
      <c r="D3" s="22" t="s">
        <v>60</v>
      </c>
      <c r="E3" s="48">
        <v>82.06</v>
      </c>
      <c r="F3" s="49" t="s">
        <v>55</v>
      </c>
      <c r="G3" s="50">
        <v>656247.1</v>
      </c>
      <c r="H3" s="50">
        <v>2189890.79</v>
      </c>
      <c r="I3" s="51">
        <v>687.82</v>
      </c>
    </row>
    <row r="4" spans="1:9" ht="15" customHeight="1" thickBot="1" x14ac:dyDescent="0.25">
      <c r="A4" s="14" t="s">
        <v>41</v>
      </c>
      <c r="B4" s="63" t="s">
        <v>57</v>
      </c>
      <c r="C4" s="30" t="s">
        <v>19</v>
      </c>
      <c r="D4" s="52" t="s">
        <v>58</v>
      </c>
      <c r="E4" s="53">
        <v>10.51</v>
      </c>
      <c r="F4" s="54" t="s">
        <v>56</v>
      </c>
      <c r="G4" s="64">
        <v>656607.06999999995</v>
      </c>
      <c r="H4" s="64">
        <v>2190283.14</v>
      </c>
      <c r="I4" s="55">
        <v>684.09</v>
      </c>
    </row>
    <row r="5" spans="1:9" ht="12" customHeight="1" x14ac:dyDescent="0.2">
      <c r="A5" s="56"/>
      <c r="B5" s="56"/>
      <c r="C5" s="57"/>
      <c r="D5" s="58" t="s">
        <v>53</v>
      </c>
      <c r="E5" s="16"/>
      <c r="F5" s="58"/>
      <c r="G5" s="59"/>
      <c r="H5" s="59"/>
      <c r="I5" s="60"/>
    </row>
    <row r="6" spans="1:9" ht="12" customHeight="1" x14ac:dyDescent="0.2">
      <c r="A6" s="16"/>
      <c r="B6" s="16"/>
      <c r="C6" s="16"/>
      <c r="D6" s="16" t="s">
        <v>59</v>
      </c>
      <c r="E6" s="16"/>
      <c r="F6" s="16"/>
      <c r="G6" s="16"/>
      <c r="H6" s="16"/>
      <c r="I6" s="16"/>
    </row>
  </sheetData>
  <mergeCells count="2">
    <mergeCell ref="A1:I1"/>
    <mergeCell ref="E2:F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ALIGN CONTROL</vt:lpstr>
      <vt:lpstr>PROJ CONTROL</vt:lpstr>
      <vt:lpstr>BMs</vt:lpstr>
      <vt:lpstr>'ALIGN CONTROL'!Print_Area</vt:lpstr>
    </vt:vector>
  </TitlesOfParts>
  <Company>Palmer Engineering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Ficker</dc:creator>
  <cp:lastModifiedBy>David Marsico</cp:lastModifiedBy>
  <cp:lastPrinted>2021-08-13T12:07:24Z</cp:lastPrinted>
  <dcterms:created xsi:type="dcterms:W3CDTF">2007-11-16T13:25:19Z</dcterms:created>
  <dcterms:modified xsi:type="dcterms:W3CDTF">2023-10-19T17:13:08Z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